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B09A503F-A827-4C47-B11B-52B37764AD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1" l="1"/>
  <c r="L10" i="1"/>
  <c r="K10" i="1"/>
  <c r="F10" i="1"/>
  <c r="I10" i="1" s="1"/>
  <c r="E10" i="1"/>
  <c r="J30" i="1"/>
  <c r="G30" i="1"/>
  <c r="D30" i="1"/>
  <c r="C30" i="1"/>
  <c r="L29" i="1"/>
  <c r="K29" i="1"/>
  <c r="F29" i="1"/>
  <c r="I29" i="1" s="1"/>
  <c r="E29" i="1"/>
  <c r="L28" i="1"/>
  <c r="K28" i="1"/>
  <c r="F28" i="1"/>
  <c r="I28" i="1" s="1"/>
  <c r="E28" i="1"/>
  <c r="L27" i="1"/>
  <c r="K27" i="1"/>
  <c r="F27" i="1"/>
  <c r="I27" i="1" s="1"/>
  <c r="E27" i="1"/>
  <c r="L26" i="1"/>
  <c r="K26" i="1"/>
  <c r="F26" i="1"/>
  <c r="I26" i="1" s="1"/>
  <c r="E26" i="1"/>
  <c r="L25" i="1"/>
  <c r="K25" i="1"/>
  <c r="F25" i="1"/>
  <c r="H25" i="1" s="1"/>
  <c r="E25" i="1"/>
  <c r="L24" i="1"/>
  <c r="K24" i="1"/>
  <c r="F24" i="1"/>
  <c r="I24" i="1" s="1"/>
  <c r="E24" i="1"/>
  <c r="L23" i="1"/>
  <c r="K23" i="1"/>
  <c r="F23" i="1"/>
  <c r="H23" i="1" s="1"/>
  <c r="E23" i="1"/>
  <c r="L22" i="1"/>
  <c r="K22" i="1"/>
  <c r="F22" i="1"/>
  <c r="I22" i="1" s="1"/>
  <c r="E22" i="1"/>
  <c r="L21" i="1"/>
  <c r="K21" i="1"/>
  <c r="F21" i="1"/>
  <c r="I21" i="1" s="1"/>
  <c r="E21" i="1"/>
  <c r="L20" i="1"/>
  <c r="K20" i="1"/>
  <c r="F20" i="1"/>
  <c r="I20" i="1" s="1"/>
  <c r="E20" i="1"/>
  <c r="G19" i="1"/>
  <c r="D19" i="1"/>
  <c r="C19" i="1"/>
  <c r="L18" i="1"/>
  <c r="K18" i="1"/>
  <c r="F18" i="1"/>
  <c r="H18" i="1" s="1"/>
  <c r="E18" i="1"/>
  <c r="L17" i="1"/>
  <c r="K17" i="1"/>
  <c r="F17" i="1"/>
  <c r="I17" i="1" s="1"/>
  <c r="E17" i="1"/>
  <c r="L16" i="1"/>
  <c r="K16" i="1"/>
  <c r="F16" i="1"/>
  <c r="I16" i="1" s="1"/>
  <c r="E16" i="1"/>
  <c r="L15" i="1"/>
  <c r="K15" i="1"/>
  <c r="F15" i="1"/>
  <c r="I15" i="1" s="1"/>
  <c r="E15" i="1"/>
  <c r="L14" i="1"/>
  <c r="K14" i="1"/>
  <c r="F14" i="1"/>
  <c r="H14" i="1" s="1"/>
  <c r="E14" i="1"/>
  <c r="L13" i="1"/>
  <c r="K13" i="1"/>
  <c r="F13" i="1"/>
  <c r="I13" i="1" s="1"/>
  <c r="E13" i="1"/>
  <c r="L12" i="1"/>
  <c r="K12" i="1"/>
  <c r="F12" i="1"/>
  <c r="I12" i="1" s="1"/>
  <c r="E12" i="1"/>
  <c r="L11" i="1"/>
  <c r="K11" i="1"/>
  <c r="F11" i="1"/>
  <c r="I11" i="1" s="1"/>
  <c r="E11" i="1"/>
  <c r="L9" i="1"/>
  <c r="K9" i="1"/>
  <c r="F9" i="1"/>
  <c r="I9" i="1" s="1"/>
  <c r="E9" i="1"/>
  <c r="L8" i="1"/>
  <c r="K8" i="1"/>
  <c r="F8" i="1"/>
  <c r="I8" i="1" s="1"/>
  <c r="E8" i="1"/>
  <c r="L7" i="1"/>
  <c r="K7" i="1"/>
  <c r="F7" i="1"/>
  <c r="I7" i="1" s="1"/>
  <c r="E7" i="1"/>
  <c r="L6" i="1"/>
  <c r="K6" i="1"/>
  <c r="F6" i="1"/>
  <c r="H6" i="1" s="1"/>
  <c r="E6" i="1"/>
  <c r="L19" i="1" l="1"/>
  <c r="J31" i="1"/>
  <c r="H28" i="1"/>
  <c r="H10" i="1"/>
  <c r="I23" i="1"/>
  <c r="I25" i="1"/>
  <c r="F30" i="1"/>
  <c r="I30" i="1" s="1"/>
  <c r="H20" i="1"/>
  <c r="H16" i="1"/>
  <c r="I14" i="1"/>
  <c r="I18" i="1"/>
  <c r="H12" i="1"/>
  <c r="H8" i="1"/>
  <c r="F19" i="1"/>
  <c r="E19" i="1"/>
  <c r="C31" i="1"/>
  <c r="I6" i="1"/>
  <c r="G31" i="1"/>
  <c r="L31" i="1" s="1"/>
  <c r="D31" i="1"/>
  <c r="H7" i="1"/>
  <c r="H9" i="1"/>
  <c r="H11" i="1"/>
  <c r="H13" i="1"/>
  <c r="H15" i="1"/>
  <c r="H17" i="1"/>
  <c r="H21" i="1"/>
  <c r="H22" i="1"/>
  <c r="H24" i="1"/>
  <c r="H26" i="1"/>
  <c r="H27" i="1"/>
  <c r="H29" i="1"/>
  <c r="K30" i="1"/>
  <c r="K19" i="1"/>
  <c r="L30" i="1"/>
  <c r="E30" i="1"/>
  <c r="H30" i="1" l="1"/>
  <c r="F31" i="1"/>
  <c r="I31" i="1" s="1"/>
  <c r="H19" i="1"/>
  <c r="E31" i="1"/>
  <c r="I19" i="1"/>
  <c r="K31" i="1"/>
  <c r="H31" i="1" l="1"/>
</calcChain>
</file>

<file path=xl/sharedStrings.xml><?xml version="1.0" encoding="utf-8"?>
<sst xmlns="http://schemas.openxmlformats.org/spreadsheetml/2006/main" count="40" uniqueCount="40">
  <si>
    <t xml:space="preserve">Bank Name </t>
  </si>
  <si>
    <t>Rejection</t>
  </si>
  <si>
    <t xml:space="preserve">%age of Rejection </t>
  </si>
  <si>
    <t>Net App</t>
  </si>
  <si>
    <t>Sanctioned</t>
  </si>
  <si>
    <t>Pending for Sanctioned</t>
  </si>
  <si>
    <t>% Sanctioned VS net App</t>
  </si>
  <si>
    <t xml:space="preserve">Pending for Disbursement </t>
  </si>
  <si>
    <t xml:space="preserve">%age of Disbursement to Sanctioned </t>
  </si>
  <si>
    <t>CHD</t>
  </si>
  <si>
    <t>PNB</t>
  </si>
  <si>
    <t>SBI</t>
  </si>
  <si>
    <t>PSB</t>
  </si>
  <si>
    <t>CBI</t>
  </si>
  <si>
    <t>BOB</t>
  </si>
  <si>
    <t>UBI</t>
  </si>
  <si>
    <t>canara Bank</t>
  </si>
  <si>
    <t>Indian Bank</t>
  </si>
  <si>
    <t>UCO Bank</t>
  </si>
  <si>
    <t>BOI</t>
  </si>
  <si>
    <t>BOM</t>
  </si>
  <si>
    <t>IOB</t>
  </si>
  <si>
    <t>Total public Secor  Bank</t>
  </si>
  <si>
    <t>Au small bank</t>
  </si>
  <si>
    <t>Axis bank</t>
  </si>
  <si>
    <t>HDFC</t>
  </si>
  <si>
    <t>ICICI</t>
  </si>
  <si>
    <t>IDBI</t>
  </si>
  <si>
    <t>Indusind Bank</t>
  </si>
  <si>
    <t>Karnatka bank ltd</t>
  </si>
  <si>
    <t>South Indian bank</t>
  </si>
  <si>
    <t>Fedral Bank</t>
  </si>
  <si>
    <t>J and K Bank</t>
  </si>
  <si>
    <t>G total</t>
  </si>
  <si>
    <t>Annexure  22</t>
  </si>
  <si>
    <t xml:space="preserve">Position of PM Svanidhi </t>
  </si>
  <si>
    <t>Sub total</t>
  </si>
  <si>
    <t xml:space="preserve">Disbursement </t>
  </si>
  <si>
    <t>Total apps  07.02.26</t>
  </si>
  <si>
    <t xml:space="preserve">Sr. N0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</si>
</sst>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 Black"/>
      <family val="2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6" fillId="0" borderId="1" xfId="0" applyFont="1" applyBorder="1" applyAlignment="1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showGridLines="0" tabSelected="1" topLeftCell="A12" workbookViewId="0">
      <selection activeCell="T16" sqref="T15:T16"/>
    </sheetView>
  </sheetViews>
  <sheetFormatPr defaultRowHeight="15" x14ac:dyDescent="0.25"/>
  <cols>
    <col min="1" max="1" width="4.85546875" style="1" customWidth="1"/>
    <col min="2" max="2" width="12" style="2" customWidth="1"/>
    <col min="3" max="3" width="8.28515625" customWidth="1"/>
    <col min="4" max="4" width="5.7109375" customWidth="1"/>
    <col min="5" max="5" width="9.28515625" bestFit="1" customWidth="1"/>
    <col min="6" max="6" width="8.42578125" customWidth="1"/>
    <col min="7" max="7" width="7.5703125" customWidth="1"/>
    <col min="8" max="8" width="7.28515625" customWidth="1"/>
    <col min="9" max="10" width="9.28515625" bestFit="1" customWidth="1"/>
    <col min="11" max="11" width="7" customWidth="1"/>
    <col min="12" max="12" width="8.5703125" customWidth="1"/>
  </cols>
  <sheetData>
    <row r="1" spans="1:12" ht="18.75" x14ac:dyDescent="0.3">
      <c r="J1" s="17" t="s">
        <v>34</v>
      </c>
      <c r="K1" s="17"/>
      <c r="L1" s="17"/>
    </row>
    <row r="3" spans="1:12" ht="21" x14ac:dyDescent="0.35">
      <c r="A3" s="16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5" spans="1:12" ht="90" x14ac:dyDescent="0.25">
      <c r="A5" s="15" t="s">
        <v>39</v>
      </c>
      <c r="B5" s="14" t="s">
        <v>0</v>
      </c>
      <c r="C5" s="4" t="s">
        <v>38</v>
      </c>
      <c r="D5" s="4" t="s">
        <v>1</v>
      </c>
      <c r="E5" s="5" t="s">
        <v>2</v>
      </c>
      <c r="F5" s="4" t="s">
        <v>3</v>
      </c>
      <c r="G5" s="4" t="s">
        <v>4</v>
      </c>
      <c r="H5" s="6" t="s">
        <v>5</v>
      </c>
      <c r="I5" s="5" t="s">
        <v>6</v>
      </c>
      <c r="J5" s="4" t="s">
        <v>37</v>
      </c>
      <c r="K5" s="4" t="s">
        <v>7</v>
      </c>
      <c r="L5" s="5" t="s">
        <v>8</v>
      </c>
    </row>
    <row r="6" spans="1:12" x14ac:dyDescent="0.25">
      <c r="A6" s="3"/>
      <c r="B6" s="10" t="s">
        <v>9</v>
      </c>
      <c r="C6" s="7">
        <v>9391</v>
      </c>
      <c r="D6" s="7">
        <v>47</v>
      </c>
      <c r="E6" s="8">
        <f>D6/C6*100</f>
        <v>0.5004791821957193</v>
      </c>
      <c r="F6" s="7">
        <f>C6-D6</f>
        <v>9344</v>
      </c>
      <c r="G6" s="7">
        <v>8976</v>
      </c>
      <c r="H6" s="9">
        <f>F6-G6</f>
        <v>368</v>
      </c>
      <c r="I6" s="8">
        <f>G6/F6*100</f>
        <v>96.061643835616437</v>
      </c>
      <c r="J6" s="7">
        <v>8799</v>
      </c>
      <c r="K6" s="7">
        <f>G6-J6</f>
        <v>177</v>
      </c>
      <c r="L6" s="8">
        <f>J6/G6*100</f>
        <v>98.028074866310149</v>
      </c>
    </row>
    <row r="7" spans="1:12" x14ac:dyDescent="0.25">
      <c r="A7" s="3">
        <v>1</v>
      </c>
      <c r="B7" s="11" t="s">
        <v>10</v>
      </c>
      <c r="C7" s="7">
        <v>2410</v>
      </c>
      <c r="D7" s="7">
        <v>2</v>
      </c>
      <c r="E7" s="8">
        <f t="shared" ref="E7:E31" si="0">D7/C7*100</f>
        <v>8.2987551867219914E-2</v>
      </c>
      <c r="F7" s="7">
        <f>C7-D7</f>
        <v>2408</v>
      </c>
      <c r="G7" s="7">
        <v>2340</v>
      </c>
      <c r="H7" s="9">
        <f t="shared" ref="H7:H30" si="1">F7-G7</f>
        <v>68</v>
      </c>
      <c r="I7" s="8">
        <f t="shared" ref="I7:I31" si="2">G7/F7*100</f>
        <v>97.176079734219272</v>
      </c>
      <c r="J7" s="7">
        <v>2333</v>
      </c>
      <c r="K7" s="7">
        <f t="shared" ref="K7:K30" si="3">G7-J7</f>
        <v>7</v>
      </c>
      <c r="L7" s="8">
        <f t="shared" ref="L7:L31" si="4">J7/G7*100</f>
        <v>99.700854700854705</v>
      </c>
    </row>
    <row r="8" spans="1:12" x14ac:dyDescent="0.25">
      <c r="A8" s="3">
        <v>2</v>
      </c>
      <c r="B8" s="12" t="s">
        <v>11</v>
      </c>
      <c r="C8" s="7">
        <v>2189</v>
      </c>
      <c r="D8" s="7">
        <v>19</v>
      </c>
      <c r="E8" s="8">
        <f t="shared" si="0"/>
        <v>0.86797624486066693</v>
      </c>
      <c r="F8" s="7">
        <f t="shared" ref="F8:F29" si="5">C8-D8</f>
        <v>2170</v>
      </c>
      <c r="G8" s="7">
        <v>2003</v>
      </c>
      <c r="H8" s="9">
        <f t="shared" si="1"/>
        <v>167</v>
      </c>
      <c r="I8" s="8">
        <f t="shared" si="2"/>
        <v>92.304147465437794</v>
      </c>
      <c r="J8" s="7">
        <v>1995</v>
      </c>
      <c r="K8" s="7">
        <f t="shared" si="3"/>
        <v>8</v>
      </c>
      <c r="L8" s="8">
        <f t="shared" si="4"/>
        <v>99.600599101347981</v>
      </c>
    </row>
    <row r="9" spans="1:12" x14ac:dyDescent="0.25">
      <c r="A9" s="3">
        <v>3</v>
      </c>
      <c r="B9" s="13" t="s">
        <v>12</v>
      </c>
      <c r="C9" s="7">
        <v>650</v>
      </c>
      <c r="D9" s="7">
        <v>0</v>
      </c>
      <c r="E9" s="8">
        <f t="shared" si="0"/>
        <v>0</v>
      </c>
      <c r="F9" s="7">
        <f t="shared" si="5"/>
        <v>650</v>
      </c>
      <c r="G9" s="7">
        <v>635</v>
      </c>
      <c r="H9" s="9">
        <f t="shared" si="1"/>
        <v>15</v>
      </c>
      <c r="I9" s="8">
        <f t="shared" si="2"/>
        <v>97.692307692307693</v>
      </c>
      <c r="J9" s="7">
        <v>633</v>
      </c>
      <c r="K9" s="7">
        <f t="shared" si="3"/>
        <v>2</v>
      </c>
      <c r="L9" s="8">
        <f t="shared" si="4"/>
        <v>99.685039370078741</v>
      </c>
    </row>
    <row r="10" spans="1:12" x14ac:dyDescent="0.25">
      <c r="A10" s="3">
        <v>4</v>
      </c>
      <c r="B10" s="13" t="s">
        <v>13</v>
      </c>
      <c r="C10" s="7">
        <v>641</v>
      </c>
      <c r="D10" s="7">
        <v>0</v>
      </c>
      <c r="E10" s="8">
        <f t="shared" ref="E10" si="6">D10/C10*100</f>
        <v>0</v>
      </c>
      <c r="F10" s="7">
        <f t="shared" ref="F10" si="7">C10-D10</f>
        <v>641</v>
      </c>
      <c r="G10" s="7">
        <v>628</v>
      </c>
      <c r="H10" s="9">
        <f t="shared" ref="H10" si="8">F10-G10</f>
        <v>13</v>
      </c>
      <c r="I10" s="8">
        <f t="shared" ref="I10" si="9">G10/F10*100</f>
        <v>97.971918876755069</v>
      </c>
      <c r="J10" s="7">
        <v>627</v>
      </c>
      <c r="K10" s="7">
        <f t="shared" ref="K10" si="10">G10-J10</f>
        <v>1</v>
      </c>
      <c r="L10" s="8">
        <f t="shared" ref="L10" si="11">J10/G10*100</f>
        <v>99.840764331210181</v>
      </c>
    </row>
    <row r="11" spans="1:12" x14ac:dyDescent="0.25">
      <c r="A11" s="3">
        <v>5</v>
      </c>
      <c r="B11" s="13" t="s">
        <v>14</v>
      </c>
      <c r="C11" s="7">
        <v>615</v>
      </c>
      <c r="D11" s="7">
        <v>12</v>
      </c>
      <c r="E11" s="8">
        <f t="shared" si="0"/>
        <v>1.9512195121951219</v>
      </c>
      <c r="F11" s="7">
        <f t="shared" si="5"/>
        <v>603</v>
      </c>
      <c r="G11" s="7">
        <v>586</v>
      </c>
      <c r="H11" s="9">
        <f t="shared" si="1"/>
        <v>17</v>
      </c>
      <c r="I11" s="8">
        <f t="shared" si="2"/>
        <v>97.180762852404641</v>
      </c>
      <c r="J11" s="7">
        <v>581</v>
      </c>
      <c r="K11" s="7">
        <f t="shared" si="3"/>
        <v>5</v>
      </c>
      <c r="L11" s="8">
        <f t="shared" si="4"/>
        <v>99.14675767918088</v>
      </c>
    </row>
    <row r="12" spans="1:12" x14ac:dyDescent="0.25">
      <c r="A12" s="3">
        <v>6</v>
      </c>
      <c r="B12" s="13" t="s">
        <v>15</v>
      </c>
      <c r="C12" s="7">
        <v>691</v>
      </c>
      <c r="D12" s="7">
        <v>1</v>
      </c>
      <c r="E12" s="8">
        <f t="shared" si="0"/>
        <v>0.14471780028943559</v>
      </c>
      <c r="F12" s="7">
        <f t="shared" si="5"/>
        <v>690</v>
      </c>
      <c r="G12" s="7">
        <v>677</v>
      </c>
      <c r="H12" s="9">
        <f t="shared" si="1"/>
        <v>13</v>
      </c>
      <c r="I12" s="8">
        <f t="shared" si="2"/>
        <v>98.115942028985501</v>
      </c>
      <c r="J12" s="7">
        <v>579</v>
      </c>
      <c r="K12" s="7">
        <f t="shared" si="3"/>
        <v>98</v>
      </c>
      <c r="L12" s="8">
        <f t="shared" si="4"/>
        <v>85.524372230428355</v>
      </c>
    </row>
    <row r="13" spans="1:12" x14ac:dyDescent="0.25">
      <c r="A13" s="3">
        <v>7</v>
      </c>
      <c r="B13" s="13" t="s">
        <v>16</v>
      </c>
      <c r="C13" s="7">
        <v>490</v>
      </c>
      <c r="D13" s="7">
        <v>0</v>
      </c>
      <c r="E13" s="8">
        <f t="shared" si="0"/>
        <v>0</v>
      </c>
      <c r="F13" s="7">
        <f t="shared" si="5"/>
        <v>490</v>
      </c>
      <c r="G13" s="7">
        <v>481</v>
      </c>
      <c r="H13" s="9">
        <f t="shared" si="1"/>
        <v>9</v>
      </c>
      <c r="I13" s="8">
        <f t="shared" si="2"/>
        <v>98.163265306122454</v>
      </c>
      <c r="J13" s="7">
        <v>467</v>
      </c>
      <c r="K13" s="7">
        <f t="shared" si="3"/>
        <v>14</v>
      </c>
      <c r="L13" s="8">
        <f t="shared" si="4"/>
        <v>97.089397089397096</v>
      </c>
    </row>
    <row r="14" spans="1:12" x14ac:dyDescent="0.25">
      <c r="A14" s="3">
        <v>8</v>
      </c>
      <c r="B14" s="13" t="s">
        <v>17</v>
      </c>
      <c r="C14" s="7">
        <v>522</v>
      </c>
      <c r="D14" s="7">
        <v>11</v>
      </c>
      <c r="E14" s="8">
        <f t="shared" si="0"/>
        <v>2.1072796934865901</v>
      </c>
      <c r="F14" s="7">
        <f t="shared" si="5"/>
        <v>511</v>
      </c>
      <c r="G14" s="7">
        <v>491</v>
      </c>
      <c r="H14" s="9">
        <f t="shared" si="1"/>
        <v>20</v>
      </c>
      <c r="I14" s="8">
        <f t="shared" si="2"/>
        <v>96.086105675146769</v>
      </c>
      <c r="J14" s="7">
        <v>482</v>
      </c>
      <c r="K14" s="7">
        <f t="shared" si="3"/>
        <v>9</v>
      </c>
      <c r="L14" s="8">
        <f t="shared" si="4"/>
        <v>98.167006109979638</v>
      </c>
    </row>
    <row r="15" spans="1:12" x14ac:dyDescent="0.25">
      <c r="A15" s="3">
        <v>9</v>
      </c>
      <c r="B15" s="13" t="s">
        <v>18</v>
      </c>
      <c r="C15" s="7">
        <v>361</v>
      </c>
      <c r="D15" s="7">
        <v>0</v>
      </c>
      <c r="E15" s="8">
        <f t="shared" si="0"/>
        <v>0</v>
      </c>
      <c r="F15" s="7">
        <f t="shared" si="5"/>
        <v>361</v>
      </c>
      <c r="G15" s="7">
        <v>354</v>
      </c>
      <c r="H15" s="9">
        <f t="shared" si="1"/>
        <v>7</v>
      </c>
      <c r="I15" s="8">
        <f t="shared" si="2"/>
        <v>98.06094182825484</v>
      </c>
      <c r="J15" s="7">
        <v>351</v>
      </c>
      <c r="K15" s="7">
        <f t="shared" si="3"/>
        <v>3</v>
      </c>
      <c r="L15" s="8">
        <f t="shared" si="4"/>
        <v>99.152542372881356</v>
      </c>
    </row>
    <row r="16" spans="1:12" x14ac:dyDescent="0.25">
      <c r="A16" s="3">
        <v>10</v>
      </c>
      <c r="B16" s="13" t="s">
        <v>19</v>
      </c>
      <c r="C16" s="7">
        <v>306</v>
      </c>
      <c r="D16" s="7">
        <v>0</v>
      </c>
      <c r="E16" s="8">
        <f t="shared" si="0"/>
        <v>0</v>
      </c>
      <c r="F16" s="7">
        <f t="shared" si="5"/>
        <v>306</v>
      </c>
      <c r="G16" s="7">
        <v>300</v>
      </c>
      <c r="H16" s="9">
        <f t="shared" si="1"/>
        <v>6</v>
      </c>
      <c r="I16" s="8">
        <f t="shared" si="2"/>
        <v>98.039215686274503</v>
      </c>
      <c r="J16" s="7">
        <v>280</v>
      </c>
      <c r="K16" s="7">
        <f t="shared" si="3"/>
        <v>20</v>
      </c>
      <c r="L16" s="8">
        <f t="shared" si="4"/>
        <v>93.333333333333329</v>
      </c>
    </row>
    <row r="17" spans="1:12" x14ac:dyDescent="0.25">
      <c r="A17" s="3">
        <v>11</v>
      </c>
      <c r="B17" s="13" t="s">
        <v>20</v>
      </c>
      <c r="C17" s="7">
        <v>167</v>
      </c>
      <c r="D17" s="7">
        <v>0</v>
      </c>
      <c r="E17" s="8">
        <f t="shared" si="0"/>
        <v>0</v>
      </c>
      <c r="F17" s="7">
        <f t="shared" si="5"/>
        <v>167</v>
      </c>
      <c r="G17" s="7">
        <v>165</v>
      </c>
      <c r="H17" s="9">
        <f t="shared" si="1"/>
        <v>2</v>
      </c>
      <c r="I17" s="8">
        <f t="shared" si="2"/>
        <v>98.802395209580837</v>
      </c>
      <c r="J17" s="7">
        <v>165</v>
      </c>
      <c r="K17" s="7">
        <f t="shared" si="3"/>
        <v>0</v>
      </c>
      <c r="L17" s="8">
        <f t="shared" si="4"/>
        <v>100</v>
      </c>
    </row>
    <row r="18" spans="1:12" x14ac:dyDescent="0.25">
      <c r="A18" s="3">
        <v>12</v>
      </c>
      <c r="B18" s="13" t="s">
        <v>21</v>
      </c>
      <c r="C18" s="7">
        <v>178</v>
      </c>
      <c r="D18" s="7">
        <v>0</v>
      </c>
      <c r="E18" s="8">
        <f t="shared" si="0"/>
        <v>0</v>
      </c>
      <c r="F18" s="7">
        <f t="shared" si="5"/>
        <v>178</v>
      </c>
      <c r="G18" s="7">
        <v>169</v>
      </c>
      <c r="H18" s="9">
        <f t="shared" si="1"/>
        <v>9</v>
      </c>
      <c r="I18" s="8">
        <f t="shared" si="2"/>
        <v>94.943820224719104</v>
      </c>
      <c r="J18" s="7">
        <v>166</v>
      </c>
      <c r="K18" s="7">
        <f t="shared" si="3"/>
        <v>3</v>
      </c>
      <c r="L18" s="8">
        <f t="shared" si="4"/>
        <v>98.224852071005913</v>
      </c>
    </row>
    <row r="19" spans="1:12" x14ac:dyDescent="0.25">
      <c r="A19" s="18" t="s">
        <v>22</v>
      </c>
      <c r="B19" s="19"/>
      <c r="C19" s="7">
        <f>SUM(C7:C18)</f>
        <v>9220</v>
      </c>
      <c r="D19" s="7">
        <f>SUM(D7:D18)</f>
        <v>45</v>
      </c>
      <c r="E19" s="8">
        <f t="shared" si="0"/>
        <v>0.48806941431670281</v>
      </c>
      <c r="F19" s="7">
        <f t="shared" si="5"/>
        <v>9175</v>
      </c>
      <c r="G19" s="7">
        <f>SUM(G7:G18)</f>
        <v>8829</v>
      </c>
      <c r="H19" s="9">
        <f t="shared" si="1"/>
        <v>346</v>
      </c>
      <c r="I19" s="8">
        <f t="shared" si="2"/>
        <v>96.228882833787466</v>
      </c>
      <c r="J19" s="7">
        <f>SUM(J7:J18)</f>
        <v>8659</v>
      </c>
      <c r="K19" s="7">
        <f t="shared" si="3"/>
        <v>170</v>
      </c>
      <c r="L19" s="8">
        <f t="shared" si="4"/>
        <v>98.074527126514894</v>
      </c>
    </row>
    <row r="20" spans="1:12" x14ac:dyDescent="0.25">
      <c r="A20" s="3">
        <v>13</v>
      </c>
      <c r="B20" s="13" t="s">
        <v>23</v>
      </c>
      <c r="C20" s="7">
        <v>3</v>
      </c>
      <c r="D20" s="7">
        <v>0</v>
      </c>
      <c r="E20" s="8">
        <f t="shared" si="0"/>
        <v>0</v>
      </c>
      <c r="F20" s="7">
        <f t="shared" si="5"/>
        <v>3</v>
      </c>
      <c r="G20" s="7">
        <v>3</v>
      </c>
      <c r="H20" s="9">
        <f t="shared" si="1"/>
        <v>0</v>
      </c>
      <c r="I20" s="8">
        <f t="shared" si="2"/>
        <v>100</v>
      </c>
      <c r="J20" s="7">
        <v>3</v>
      </c>
      <c r="K20" s="7">
        <f t="shared" si="3"/>
        <v>0</v>
      </c>
      <c r="L20" s="8">
        <f t="shared" si="4"/>
        <v>100</v>
      </c>
    </row>
    <row r="21" spans="1:12" x14ac:dyDescent="0.25">
      <c r="A21" s="3">
        <v>14</v>
      </c>
      <c r="B21" s="13" t="s">
        <v>24</v>
      </c>
      <c r="C21" s="7">
        <v>13</v>
      </c>
      <c r="D21" s="7">
        <v>0</v>
      </c>
      <c r="E21" s="8">
        <f t="shared" si="0"/>
        <v>0</v>
      </c>
      <c r="F21" s="7">
        <f t="shared" si="5"/>
        <v>13</v>
      </c>
      <c r="G21" s="7">
        <v>4</v>
      </c>
      <c r="H21" s="9">
        <f t="shared" si="1"/>
        <v>9</v>
      </c>
      <c r="I21" s="8">
        <f t="shared" si="2"/>
        <v>30.76923076923077</v>
      </c>
      <c r="J21" s="7">
        <v>4</v>
      </c>
      <c r="K21" s="7">
        <f t="shared" si="3"/>
        <v>0</v>
      </c>
      <c r="L21" s="8">
        <f t="shared" si="4"/>
        <v>100</v>
      </c>
    </row>
    <row r="22" spans="1:12" x14ac:dyDescent="0.25">
      <c r="A22" s="3">
        <v>15</v>
      </c>
      <c r="B22" s="13" t="s">
        <v>25</v>
      </c>
      <c r="C22" s="7">
        <v>46</v>
      </c>
      <c r="D22" s="7">
        <v>2</v>
      </c>
      <c r="E22" s="8">
        <f t="shared" si="0"/>
        <v>4.3478260869565215</v>
      </c>
      <c r="F22" s="7">
        <f t="shared" si="5"/>
        <v>44</v>
      </c>
      <c r="G22" s="7">
        <v>42</v>
      </c>
      <c r="H22" s="9">
        <f t="shared" si="1"/>
        <v>2</v>
      </c>
      <c r="I22" s="8">
        <f t="shared" si="2"/>
        <v>95.454545454545453</v>
      </c>
      <c r="J22" s="7">
        <v>39</v>
      </c>
      <c r="K22" s="7">
        <f t="shared" si="3"/>
        <v>3</v>
      </c>
      <c r="L22" s="8">
        <f t="shared" si="4"/>
        <v>92.857142857142861</v>
      </c>
    </row>
    <row r="23" spans="1:12" x14ac:dyDescent="0.25">
      <c r="A23" s="3">
        <v>16</v>
      </c>
      <c r="B23" s="13" t="s">
        <v>26</v>
      </c>
      <c r="C23" s="7">
        <v>8</v>
      </c>
      <c r="D23" s="7">
        <v>0</v>
      </c>
      <c r="E23" s="8">
        <f t="shared" si="0"/>
        <v>0</v>
      </c>
      <c r="F23" s="7">
        <f t="shared" si="5"/>
        <v>8</v>
      </c>
      <c r="G23" s="7">
        <v>4</v>
      </c>
      <c r="H23" s="9">
        <f t="shared" si="1"/>
        <v>4</v>
      </c>
      <c r="I23" s="8">
        <f t="shared" si="2"/>
        <v>50</v>
      </c>
      <c r="J23" s="7">
        <v>4</v>
      </c>
      <c r="K23" s="7">
        <f t="shared" si="3"/>
        <v>0</v>
      </c>
      <c r="L23" s="8">
        <f t="shared" si="4"/>
        <v>100</v>
      </c>
    </row>
    <row r="24" spans="1:12" x14ac:dyDescent="0.25">
      <c r="A24" s="3">
        <v>17</v>
      </c>
      <c r="B24" s="13" t="s">
        <v>27</v>
      </c>
      <c r="C24" s="7">
        <v>43</v>
      </c>
      <c r="D24" s="7">
        <v>0</v>
      </c>
      <c r="E24" s="8">
        <f t="shared" si="0"/>
        <v>0</v>
      </c>
      <c r="F24" s="7">
        <f t="shared" si="5"/>
        <v>43</v>
      </c>
      <c r="G24" s="7">
        <v>43</v>
      </c>
      <c r="H24" s="9">
        <f t="shared" si="1"/>
        <v>0</v>
      </c>
      <c r="I24" s="8">
        <f t="shared" si="2"/>
        <v>100</v>
      </c>
      <c r="J24" s="7">
        <v>42</v>
      </c>
      <c r="K24" s="7">
        <f t="shared" si="3"/>
        <v>1</v>
      </c>
      <c r="L24" s="8">
        <f t="shared" si="4"/>
        <v>97.674418604651152</v>
      </c>
    </row>
    <row r="25" spans="1:12" x14ac:dyDescent="0.25">
      <c r="A25" s="3">
        <v>18</v>
      </c>
      <c r="B25" s="13" t="s">
        <v>28</v>
      </c>
      <c r="C25" s="7">
        <v>1</v>
      </c>
      <c r="D25" s="7">
        <v>0</v>
      </c>
      <c r="E25" s="8">
        <f t="shared" si="0"/>
        <v>0</v>
      </c>
      <c r="F25" s="7">
        <f t="shared" si="5"/>
        <v>1</v>
      </c>
      <c r="G25" s="7">
        <v>0</v>
      </c>
      <c r="H25" s="9">
        <f t="shared" si="1"/>
        <v>1</v>
      </c>
      <c r="I25" s="8">
        <f t="shared" si="2"/>
        <v>0</v>
      </c>
      <c r="J25" s="7">
        <v>0</v>
      </c>
      <c r="K25" s="7">
        <f t="shared" si="3"/>
        <v>0</v>
      </c>
      <c r="L25" s="8" t="e">
        <f t="shared" si="4"/>
        <v>#DIV/0!</v>
      </c>
    </row>
    <row r="26" spans="1:12" x14ac:dyDescent="0.25">
      <c r="A26" s="3">
        <v>19</v>
      </c>
      <c r="B26" s="13" t="s">
        <v>29</v>
      </c>
      <c r="C26" s="7">
        <v>45</v>
      </c>
      <c r="D26" s="7">
        <v>0</v>
      </c>
      <c r="E26" s="8">
        <f t="shared" si="0"/>
        <v>0</v>
      </c>
      <c r="F26" s="7">
        <f t="shared" si="5"/>
        <v>45</v>
      </c>
      <c r="G26" s="7">
        <v>41</v>
      </c>
      <c r="H26" s="9">
        <f t="shared" si="1"/>
        <v>4</v>
      </c>
      <c r="I26" s="8">
        <f t="shared" si="2"/>
        <v>91.111111111111114</v>
      </c>
      <c r="J26" s="7">
        <v>38</v>
      </c>
      <c r="K26" s="7">
        <f t="shared" si="3"/>
        <v>3</v>
      </c>
      <c r="L26" s="8">
        <f t="shared" si="4"/>
        <v>92.682926829268297</v>
      </c>
    </row>
    <row r="27" spans="1:12" x14ac:dyDescent="0.25">
      <c r="A27" s="3">
        <v>20</v>
      </c>
      <c r="B27" s="13" t="s">
        <v>30</v>
      </c>
      <c r="C27" s="7">
        <v>2</v>
      </c>
      <c r="D27" s="7">
        <v>0</v>
      </c>
      <c r="E27" s="8">
        <f t="shared" si="0"/>
        <v>0</v>
      </c>
      <c r="F27" s="7">
        <f t="shared" si="5"/>
        <v>2</v>
      </c>
      <c r="G27" s="7">
        <v>1</v>
      </c>
      <c r="H27" s="9">
        <f t="shared" si="1"/>
        <v>1</v>
      </c>
      <c r="I27" s="8">
        <f t="shared" si="2"/>
        <v>50</v>
      </c>
      <c r="J27" s="7">
        <v>1</v>
      </c>
      <c r="K27" s="7">
        <f t="shared" si="3"/>
        <v>0</v>
      </c>
      <c r="L27" s="8">
        <f t="shared" si="4"/>
        <v>100</v>
      </c>
    </row>
    <row r="28" spans="1:12" x14ac:dyDescent="0.25">
      <c r="A28" s="3">
        <v>21</v>
      </c>
      <c r="B28" s="13" t="s">
        <v>31</v>
      </c>
      <c r="C28" s="7">
        <v>2</v>
      </c>
      <c r="D28" s="7">
        <v>0</v>
      </c>
      <c r="E28" s="8">
        <f t="shared" si="0"/>
        <v>0</v>
      </c>
      <c r="F28" s="7">
        <f t="shared" si="5"/>
        <v>2</v>
      </c>
      <c r="G28" s="7">
        <v>2</v>
      </c>
      <c r="H28" s="9">
        <f t="shared" si="1"/>
        <v>0</v>
      </c>
      <c r="I28" s="8">
        <f t="shared" si="2"/>
        <v>100</v>
      </c>
      <c r="J28" s="7">
        <v>2</v>
      </c>
      <c r="K28" s="7">
        <f t="shared" si="3"/>
        <v>0</v>
      </c>
      <c r="L28" s="8">
        <f t="shared" si="4"/>
        <v>100</v>
      </c>
    </row>
    <row r="29" spans="1:12" x14ac:dyDescent="0.25">
      <c r="A29" s="3">
        <v>22</v>
      </c>
      <c r="B29" s="13" t="s">
        <v>32</v>
      </c>
      <c r="C29" s="7">
        <v>7</v>
      </c>
      <c r="D29" s="7">
        <v>0</v>
      </c>
      <c r="E29" s="8">
        <f t="shared" si="0"/>
        <v>0</v>
      </c>
      <c r="F29" s="7">
        <f t="shared" si="5"/>
        <v>7</v>
      </c>
      <c r="G29" s="7">
        <v>7</v>
      </c>
      <c r="H29" s="9">
        <f t="shared" si="1"/>
        <v>0</v>
      </c>
      <c r="I29" s="8">
        <f t="shared" si="2"/>
        <v>100</v>
      </c>
      <c r="J29" s="7">
        <v>7</v>
      </c>
      <c r="K29" s="7">
        <f t="shared" si="3"/>
        <v>0</v>
      </c>
      <c r="L29" s="8">
        <f t="shared" si="4"/>
        <v>100</v>
      </c>
    </row>
    <row r="30" spans="1:12" x14ac:dyDescent="0.25">
      <c r="A30" s="20" t="s">
        <v>36</v>
      </c>
      <c r="B30" s="21"/>
      <c r="C30" s="7">
        <f>SUM(C20:C29)</f>
        <v>170</v>
      </c>
      <c r="D30" s="7">
        <f>SUM(D20:D29)</f>
        <v>2</v>
      </c>
      <c r="E30" s="8">
        <f t="shared" si="0"/>
        <v>1.1764705882352942</v>
      </c>
      <c r="F30" s="7">
        <f>SUM(F20:F29)</f>
        <v>168</v>
      </c>
      <c r="G30" s="7">
        <f>SUM(G20:G29)</f>
        <v>147</v>
      </c>
      <c r="H30" s="9">
        <f t="shared" si="1"/>
        <v>21</v>
      </c>
      <c r="I30" s="8">
        <f t="shared" si="2"/>
        <v>87.5</v>
      </c>
      <c r="J30" s="7">
        <f>SUM(J20:J29)</f>
        <v>140</v>
      </c>
      <c r="K30" s="7">
        <f t="shared" si="3"/>
        <v>7</v>
      </c>
      <c r="L30" s="8">
        <f t="shared" si="4"/>
        <v>95.238095238095227</v>
      </c>
    </row>
    <row r="31" spans="1:12" ht="15.75" x14ac:dyDescent="0.25">
      <c r="A31" s="22" t="s">
        <v>33</v>
      </c>
      <c r="B31" s="23"/>
      <c r="C31" s="7">
        <f>C30+C19</f>
        <v>9390</v>
      </c>
      <c r="D31" s="7">
        <f>D30+D19</f>
        <v>47</v>
      </c>
      <c r="E31" s="8">
        <f t="shared" si="0"/>
        <v>0.50053248136315232</v>
      </c>
      <c r="F31" s="7">
        <f>F30+F19</f>
        <v>9343</v>
      </c>
      <c r="G31" s="7">
        <f>G30+G19</f>
        <v>8976</v>
      </c>
      <c r="H31" s="7">
        <f>H30+H19</f>
        <v>367</v>
      </c>
      <c r="I31" s="8">
        <f t="shared" si="2"/>
        <v>96.071925505726213</v>
      </c>
      <c r="J31" s="7">
        <f>J30+J19</f>
        <v>8799</v>
      </c>
      <c r="K31" s="7">
        <f>K30+K19</f>
        <v>177</v>
      </c>
      <c r="L31" s="8">
        <f t="shared" si="4"/>
        <v>98.028074866310149</v>
      </c>
    </row>
  </sheetData>
  <mergeCells count="5">
    <mergeCell ref="A3:L3"/>
    <mergeCell ref="J1:L1"/>
    <mergeCell ref="A19:B19"/>
    <mergeCell ref="A30:B30"/>
    <mergeCell ref="A31:B31"/>
  </mergeCells>
  <pageMargins left="0.42" right="0.28999999999999998" top="0.75" bottom="0.75" header="0.3" footer="0.3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Piyush Walia</cp:lastModifiedBy>
  <cp:lastPrinted>2026-02-07T09:03:16Z</cp:lastPrinted>
  <dcterms:created xsi:type="dcterms:W3CDTF">2026-02-07T05:43:19Z</dcterms:created>
  <dcterms:modified xsi:type="dcterms:W3CDTF">2026-02-07T11:31:20Z</dcterms:modified>
</cp:coreProperties>
</file>